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7" documentId="8_{1BDDAAA3-ADC2-4FEF-9F5B-2954E9EDB1D7}" xr6:coauthVersionLast="47" xr6:coauthVersionMax="47" xr10:uidLastSave="{EF792BF9-862D-4FEA-A9C3-C0FE8B2360C9}"/>
  <bookViews>
    <workbookView xWindow="4740" yWindow="1350" windowWidth="20490" windowHeight="14100" xr2:uid="{6B65D7EF-6199-4052-93DD-BD7F3D764EF9}"/>
  </bookViews>
  <sheets>
    <sheet name="Office 3+ Story" sheetId="2" r:id="rId1"/>
    <sheet name="No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" l="1"/>
  <c r="D43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H3" i="2"/>
  <c r="C43" i="2" l="1"/>
  <c r="C43" i="1"/>
  <c r="D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<sst xmlns="http://schemas.openxmlformats.org/spreadsheetml/2006/main" count="219" uniqueCount="136">
  <si>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</si>
  <si>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</si>
  <si>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</si>
  <si>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</si>
  <si>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</si>
  <si>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</si>
  <si>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</si>
  <si>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</si>
  <si>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</si>
  <si>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</si>
  <si>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</si>
  <si>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</si>
  <si>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</si>
  <si>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</si>
  <si>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</si>
  <si>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</si>
  <si>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</si>
  <si>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</si>
  <si>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</si>
  <si>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</si>
  <si>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</si>
  <si>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</si>
  <si>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</si>
  <si>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</si>
  <si>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</si>
  <si>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</si>
  <si>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</si>
  <si>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</si>
  <si>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</si>
  <si>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</si>
  <si>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</si>
  <si>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</si>
  <si>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</si>
  <si>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</si>
  <si>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</si>
  <si>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</si>
  <si>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</si>
  <si>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</si>
  <si>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</si>
  <si>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</si>
  <si>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</si>
  <si>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</si>
  <si>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</si>
  <si>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</si>
  <si>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</si>
  <si>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</si>
  <si>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</si>
  <si>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</si>
  <si>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</si>
  <si>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</si>
  <si>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</si>
  <si>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</si>
  <si>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</si>
  <si>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</si>
  <si>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</si>
  <si>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</si>
  <si>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</si>
  <si>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</si>
  <si>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</si>
  <si>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</si>
  <si>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</si>
  <si>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</si>
  <si>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</si>
  <si>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</si>
  <si>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</si>
  <si>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</si>
  <si>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</si>
  <si>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</si>
  <si>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</si>
  <si>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</si>
  <si>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</si>
  <si>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</si>
  <si>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</si>
  <si>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</si>
  <si>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</si>
  <si>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</si>
  <si>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</si>
  <si>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</si>
  <si>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</si>
  <si>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</si>
  <si>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</si>
  <si>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</si>
  <si>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</si>
  <si>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</si>
  <si>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</si>
  <si>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</si>
  <si>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</si>
  <si>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Deep spread/mat foundations for 3–8 story frame and basement; overall profile confidence: High.</t>
  </si>
  <si>
    <t>Concrete retaining walls for partially finished basement housing MEP and some offices.</t>
  </si>
  <si>
    <t>Ground floor and basement slabs supporting lobby, service, and core spaces.</t>
  </si>
  <si>
    <t>Multi-story composite decks/flat-plate slabs carry significant structural cost.</t>
  </si>
  <si>
    <t>Roof framing and deck sized for MT snow loads and rooftop equipment.</t>
  </si>
  <si>
    <t>Two enclosed stair towers plus interior convenience stairs in a mid-rise core.</t>
  </si>
  <si>
    <t>Brick/precast and rainscreen façades with insulation and air barrier over several stories.</t>
  </si>
  <si>
    <t>35–50% glazing with curtainwall/storefront, low-E IGUs, and thermally broken frames.</t>
  </si>
  <si>
    <t>Limited number of entry, service, and loading dock doors with durable hardware.</t>
  </si>
  <si>
    <t>High-R TPO/metal roof assemblies with robust detailing for snow, wind, and drainage.</t>
  </si>
  <si>
    <t>Roof hatches, skylights (if any), and mechanical/elevator penthouse penetrations.</t>
  </si>
  <si>
    <t>Extensive GWB/metal stud partitions for offices, conference rooms, cores, and glazed interior fronts.</t>
  </si>
  <si>
    <t>Solid core doors at rooms and cores, plus some sidelites in office zones.</t>
  </si>
  <si>
    <t>Signage, toilet accessories, marker/tack boards, wall/edge protection in corridors and lobby.</t>
  </si>
  <si>
    <t>Painted GWB, accent walls, and higher-grade finishes in lobby and common areas.</t>
  </si>
  <si>
    <t>Carpet tile, LVT, and tile in lobbies, restrooms, and partially finished basement areas.</t>
  </si>
  <si>
    <t>ACT ceilings in office areas plus drywall ceilings/clouds in lobbies and special spaces.</t>
  </si>
  <si>
    <t>Multiple passenger elevators and a service/freight car for 3–8 stories and basement access.</t>
  </si>
  <si>
    <t>Vertical risers and distribution serving core restrooms, pantries, and basement support spaces.</t>
  </si>
  <si>
    <t>Core restrooms each floor, lobby fixtures, showers (if any), and break room sinks.</t>
  </si>
  <si>
    <t>Sanitary/vent stacks, floor drains, and ejectors for basement and multi-story cores.</t>
  </si>
  <si>
    <t>Natural gas/propane piping to boilers and possibly generator; typical for MT climate.</t>
  </si>
  <si>
    <t>Central boilers or heating plant sized for cold climate and perimeter heating loads.</t>
  </si>
  <si>
    <t>Chillers/condensing units and cooling towers/RTUs providing comfort cooling to all floors.</t>
  </si>
  <si>
    <t>Central AHUs/DOAS and main ductwork distributing air across multiple stories.</t>
  </si>
  <si>
    <t>Hot/chilled water or heating water loops with pumps and specialties feeding coils/terminals.</t>
  </si>
  <si>
    <t>VAV boxes with reheat, fan-powered boxes, perimeter radiation, and local exhaust fans.</t>
  </si>
  <si>
    <t>BAS/DDC network, sensors, and actuators supporting advanced zoning and energy control.</t>
  </si>
  <si>
    <t>Limited specialized systems such as IT/server room cooling and standalone ERV/HRV units.</t>
  </si>
  <si>
    <t>NFPA 13 sprinklers, standpipes in stairs, and fire pump where required by height/area.</t>
  </si>
  <si>
    <t>Main 480/277V service, switchgear, and any generator tie-ins for life safety/critical loads.</t>
  </si>
  <si>
    <t>Risers, panelboards, and feeders serving multi-tenant floors and basement equipment.</t>
  </si>
  <si>
    <t>Branch power to receptacles, office equipment, and typical plug loads throughout the building.</t>
  </si>
  <si>
    <t>Interior/exterior LED lighting with controls, emergency lighting, and exit signage.</t>
  </si>
  <si>
    <t>Structured cabling, IDF/MDF rooms, network switches, Wi-Fi, and AV infrastructure.</t>
  </si>
  <si>
    <t>Card access at entries and critical rooms plus intrusion sensors at perimeter openings.</t>
  </si>
  <si>
    <t>CCTV coverage at entries, lobbies, and loading/service areas.</t>
  </si>
  <si>
    <t>Addressable fire alarm, detection devices, notification appliances, and elevator recall interfaces.</t>
  </si>
  <si>
    <t>Typically absent in standard office buildings.</t>
  </si>
  <si>
    <t>Built-in casework, reception desks, break room cabinetry, and fixed window shades.</t>
  </si>
  <si>
    <t>Typically absent in office buildings without athletic or natatorium functions.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</si>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</sst>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CA311A-2D6A-444F-8B8B-80985C26A21B}" name="Table13" displayName="Table13" ref="A1:E43" totalsRowCount="1">
  <autoFilter ref="A1:E42" xr:uid="{1839B855-778E-4941-8AFA-69D45F207F7C}"/>
  <tableColumns count="5">
    <tableColumn id="1" xr3:uid="{EDF5F3AA-2B14-4D47-8309-81AF9F39480E}" name="Uniformat" totalsRowLabel="Total"/>
    <tableColumn id="2" xr3:uid="{8B8967F1-2EC1-4C0E-983F-7336658B8DA7}" name="System"/>
    <tableColumn id="3" xr3:uid="{D4BB3EC7-6749-436E-8814-54F923960E5C}" name="Percent of Total" totalsRowFunction="sum" dataDxfId="5" totalsRowDxfId="4"/>
    <tableColumn id="4" xr3:uid="{EBAE3683-D8F2-45DD-B86A-396BD7507175}" name="Cost per S.F." totalsRowFunction="sum" totalsRowDxfId="3" dataCellStyle="Currency" totalsRowCellStyle="Currency">
      <calculatedColumnFormula>Table13[[#This Row],[Cost]]/$H$1</calculatedColumnFormula>
    </tableColumn>
    <tableColumn id="5" xr3:uid="{36F11073-95DD-432A-83BE-DCC038267C36}" name="Cost" totalsRowFunction="sum" totalsRowDxfId="2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1" totalsRowDxfId="0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75890-0FBE-4518-9A50-7267F17B2E1C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5.28515625" style="3" bestFit="1" customWidth="1"/>
    <col min="7" max="7" width="19.85546875" bestFit="1" customWidth="1"/>
    <col min="8" max="8" width="15.28515625" bestFit="1" customWidth="1"/>
  </cols>
  <sheetData>
    <row r="1" spans="1:8" x14ac:dyDescent="0.25">
      <c r="A1" t="s">
        <v>128</v>
      </c>
      <c r="B1" t="s">
        <v>129</v>
      </c>
      <c r="C1" t="s">
        <v>135</v>
      </c>
      <c r="D1" s="3" t="s">
        <v>130</v>
      </c>
      <c r="E1" s="3" t="s">
        <v>131</v>
      </c>
      <c r="G1" t="s">
        <v>132</v>
      </c>
      <c r="H1" s="2">
        <v>60000</v>
      </c>
    </row>
    <row r="2" spans="1:8" x14ac:dyDescent="0.25">
      <c r="A2" t="s">
        <v>2</v>
      </c>
      <c r="B2" t="s">
        <v>3</v>
      </c>
      <c r="C2" s="1">
        <v>3.5000000000000003E-2</v>
      </c>
      <c r="D2" s="3">
        <f>Table13[[#This Row],[Cost]]/$H$1</f>
        <v>11.550000000000002</v>
      </c>
      <c r="E2" s="3">
        <f>Table13[[#This Row],[Percent of Total]]*$H$3</f>
        <v>693000.00000000012</v>
      </c>
      <c r="G2" t="s">
        <v>133</v>
      </c>
      <c r="H2" s="3">
        <v>330</v>
      </c>
    </row>
    <row r="3" spans="1:8" x14ac:dyDescent="0.25">
      <c r="A3" t="s">
        <v>4</v>
      </c>
      <c r="B3" t="s">
        <v>5</v>
      </c>
      <c r="C3" s="1">
        <v>2.5000000000000001E-2</v>
      </c>
      <c r="D3" s="3">
        <f>Table13[[#This Row],[Cost]]/$H$1</f>
        <v>8.25</v>
      </c>
      <c r="E3" s="3">
        <f>Table13[[#This Row],[Percent of Total]]*$H$3</f>
        <v>495000</v>
      </c>
      <c r="G3" t="s">
        <v>134</v>
      </c>
      <c r="H3" s="3">
        <f>H1*H2</f>
        <v>19800000</v>
      </c>
    </row>
    <row r="4" spans="1:8" x14ac:dyDescent="0.25">
      <c r="A4" t="s">
        <v>6</v>
      </c>
      <c r="B4" t="s">
        <v>7</v>
      </c>
      <c r="C4" s="1">
        <v>2.5000000000000001E-2</v>
      </c>
      <c r="D4" s="3">
        <f>Table13[[#This Row],[Cost]]/$H$1</f>
        <v>8.25</v>
      </c>
      <c r="E4" s="3">
        <f>Table13[[#This Row],[Percent of Total]]*$H$3</f>
        <v>495000</v>
      </c>
    </row>
    <row r="5" spans="1:8" x14ac:dyDescent="0.25">
      <c r="A5" t="s">
        <v>8</v>
      </c>
      <c r="B5" t="s">
        <v>9</v>
      </c>
      <c r="C5" s="1">
        <v>7.0000000000000007E-2</v>
      </c>
      <c r="D5" s="3">
        <f>Table13[[#This Row],[Cost]]/$H$1</f>
        <v>23.100000000000005</v>
      </c>
      <c r="E5" s="3">
        <f>Table13[[#This Row],[Percent of Total]]*$H$3</f>
        <v>1386000.0000000002</v>
      </c>
    </row>
    <row r="6" spans="1:8" x14ac:dyDescent="0.25">
      <c r="A6" t="s">
        <v>10</v>
      </c>
      <c r="B6" t="s">
        <v>11</v>
      </c>
      <c r="C6" s="1">
        <v>0.03</v>
      </c>
      <c r="D6" s="3">
        <f>Table13[[#This Row],[Cost]]/$H$1</f>
        <v>9.9</v>
      </c>
      <c r="E6" s="3">
        <f>Table13[[#This Row],[Percent of Total]]*$H$3</f>
        <v>594000</v>
      </c>
    </row>
    <row r="7" spans="1:8" x14ac:dyDescent="0.25">
      <c r="A7" t="s">
        <v>12</v>
      </c>
      <c r="B7" t="s">
        <v>13</v>
      </c>
      <c r="C7" s="1">
        <v>1.7999999999999999E-2</v>
      </c>
      <c r="D7" s="3">
        <f>Table13[[#This Row],[Cost]]/$H$1</f>
        <v>5.94</v>
      </c>
      <c r="E7" s="3">
        <f>Table13[[#This Row],[Percent of Total]]*$H$3</f>
        <v>356400</v>
      </c>
    </row>
    <row r="8" spans="1:8" x14ac:dyDescent="0.25">
      <c r="A8" t="s">
        <v>14</v>
      </c>
      <c r="B8" t="s">
        <v>15</v>
      </c>
      <c r="C8" s="1">
        <v>7.0000000000000007E-2</v>
      </c>
      <c r="D8" s="3">
        <f>Table13[[#This Row],[Cost]]/$H$1</f>
        <v>23.100000000000005</v>
      </c>
      <c r="E8" s="3">
        <f>Table13[[#This Row],[Percent of Total]]*$H$3</f>
        <v>1386000.0000000002</v>
      </c>
    </row>
    <row r="9" spans="1:8" x14ac:dyDescent="0.25">
      <c r="A9" t="s">
        <v>16</v>
      </c>
      <c r="B9" t="s">
        <v>17</v>
      </c>
      <c r="C9" s="1">
        <v>4.4999999999999998E-2</v>
      </c>
      <c r="D9" s="3">
        <f>Table13[[#This Row],[Cost]]/$H$1</f>
        <v>14.85</v>
      </c>
      <c r="E9" s="3">
        <f>Table13[[#This Row],[Percent of Total]]*$H$3</f>
        <v>891000</v>
      </c>
    </row>
    <row r="10" spans="1:8" x14ac:dyDescent="0.25">
      <c r="A10" t="s">
        <v>18</v>
      </c>
      <c r="B10" t="s">
        <v>19</v>
      </c>
      <c r="C10" s="1">
        <v>8.0000000000000002E-3</v>
      </c>
      <c r="D10" s="3">
        <f>Table13[[#This Row],[Cost]]/$H$1</f>
        <v>2.64</v>
      </c>
      <c r="E10" s="3">
        <f>Table13[[#This Row],[Percent of Total]]*$H$3</f>
        <v>158400</v>
      </c>
    </row>
    <row r="11" spans="1:8" x14ac:dyDescent="0.25">
      <c r="A11" t="s">
        <v>20</v>
      </c>
      <c r="B11" t="s">
        <v>21</v>
      </c>
      <c r="C11" s="1">
        <v>0.03</v>
      </c>
      <c r="D11" s="3">
        <f>Table13[[#This Row],[Cost]]/$H$1</f>
        <v>9.9</v>
      </c>
      <c r="E11" s="3">
        <f>Table13[[#This Row],[Percent of Total]]*$H$3</f>
        <v>594000</v>
      </c>
    </row>
    <row r="12" spans="1:8" x14ac:dyDescent="0.25">
      <c r="A12" t="s">
        <v>22</v>
      </c>
      <c r="B12" t="s">
        <v>23</v>
      </c>
      <c r="C12" s="1">
        <v>4.0000000000000001E-3</v>
      </c>
      <c r="D12" s="3">
        <f>Table13[[#This Row],[Cost]]/$H$1</f>
        <v>1.32</v>
      </c>
      <c r="E12" s="3">
        <f>Table13[[#This Row],[Percent of Total]]*$H$3</f>
        <v>79200</v>
      </c>
    </row>
    <row r="13" spans="1:8" x14ac:dyDescent="0.25">
      <c r="A13" t="s">
        <v>24</v>
      </c>
      <c r="B13" t="s">
        <v>25</v>
      </c>
      <c r="C13" s="1">
        <v>0.05</v>
      </c>
      <c r="D13" s="3">
        <f>Table13[[#This Row],[Cost]]/$H$1</f>
        <v>16.5</v>
      </c>
      <c r="E13" s="3">
        <f>Table13[[#This Row],[Percent of Total]]*$H$3</f>
        <v>990000</v>
      </c>
    </row>
    <row r="14" spans="1:8" x14ac:dyDescent="0.25">
      <c r="A14" t="s">
        <v>26</v>
      </c>
      <c r="B14" t="s">
        <v>27</v>
      </c>
      <c r="C14" s="1">
        <v>1.4999999999999999E-2</v>
      </c>
      <c r="D14" s="3">
        <f>Table13[[#This Row],[Cost]]/$H$1</f>
        <v>4.95</v>
      </c>
      <c r="E14" s="3">
        <f>Table13[[#This Row],[Percent of Total]]*$H$3</f>
        <v>297000</v>
      </c>
    </row>
    <row r="15" spans="1:8" x14ac:dyDescent="0.25">
      <c r="A15" t="s">
        <v>28</v>
      </c>
      <c r="B15" t="s">
        <v>29</v>
      </c>
      <c r="C15" s="1">
        <v>0.01</v>
      </c>
      <c r="D15" s="3">
        <f>Table13[[#This Row],[Cost]]/$H$1</f>
        <v>3.3</v>
      </c>
      <c r="E15" s="3">
        <f>Table13[[#This Row],[Percent of Total]]*$H$3</f>
        <v>198000</v>
      </c>
    </row>
    <row r="16" spans="1:8" x14ac:dyDescent="0.25">
      <c r="A16" t="s">
        <v>30</v>
      </c>
      <c r="B16" t="s">
        <v>31</v>
      </c>
      <c r="C16" s="1">
        <v>0.03</v>
      </c>
      <c r="D16" s="3">
        <f>Table13[[#This Row],[Cost]]/$H$1</f>
        <v>9.9</v>
      </c>
      <c r="E16" s="3">
        <f>Table13[[#This Row],[Percent of Total]]*$H$3</f>
        <v>594000</v>
      </c>
    </row>
    <row r="17" spans="1:5" x14ac:dyDescent="0.25">
      <c r="A17" t="s">
        <v>32</v>
      </c>
      <c r="B17" t="s">
        <v>33</v>
      </c>
      <c r="C17" s="1">
        <v>0.04</v>
      </c>
      <c r="D17" s="3">
        <f>Table13[[#This Row],[Cost]]/$H$1</f>
        <v>13.2</v>
      </c>
      <c r="E17" s="3">
        <f>Table13[[#This Row],[Percent of Total]]*$H$3</f>
        <v>792000</v>
      </c>
    </row>
    <row r="18" spans="1:5" x14ac:dyDescent="0.25">
      <c r="A18" t="s">
        <v>34</v>
      </c>
      <c r="B18" t="s">
        <v>35</v>
      </c>
      <c r="C18" s="1">
        <v>0.03</v>
      </c>
      <c r="D18" s="3">
        <f>Table13[[#This Row],[Cost]]/$H$1</f>
        <v>9.9</v>
      </c>
      <c r="E18" s="3">
        <f>Table13[[#This Row],[Percent of Total]]*$H$3</f>
        <v>594000</v>
      </c>
    </row>
    <row r="19" spans="1:5" x14ac:dyDescent="0.25">
      <c r="A19" t="s">
        <v>36</v>
      </c>
      <c r="B19" t="s">
        <v>37</v>
      </c>
      <c r="C19" s="1">
        <v>0.03</v>
      </c>
      <c r="D19" s="3">
        <f>Table13[[#This Row],[Cost]]/$H$1</f>
        <v>9.9</v>
      </c>
      <c r="E19" s="3">
        <f>Table13[[#This Row],[Percent of Total]]*$H$3</f>
        <v>594000</v>
      </c>
    </row>
    <row r="20" spans="1:5" x14ac:dyDescent="0.25">
      <c r="A20" t="s">
        <v>38</v>
      </c>
      <c r="B20" t="s">
        <v>39</v>
      </c>
      <c r="C20" s="1">
        <v>0.02</v>
      </c>
      <c r="D20" s="3">
        <f>Table13[[#This Row],[Cost]]/$H$1</f>
        <v>6.6</v>
      </c>
      <c r="E20" s="3">
        <f>Table13[[#This Row],[Percent of Total]]*$H$3</f>
        <v>396000</v>
      </c>
    </row>
    <row r="21" spans="1:5" x14ac:dyDescent="0.25">
      <c r="A21" t="s">
        <v>40</v>
      </c>
      <c r="B21" t="s">
        <v>41</v>
      </c>
      <c r="C21" s="1">
        <v>1.7999999999999999E-2</v>
      </c>
      <c r="D21" s="3">
        <f>Table13[[#This Row],[Cost]]/$H$1</f>
        <v>5.94</v>
      </c>
      <c r="E21" s="3">
        <f>Table13[[#This Row],[Percent of Total]]*$H$3</f>
        <v>356400</v>
      </c>
    </row>
    <row r="22" spans="1:5" x14ac:dyDescent="0.25">
      <c r="A22" t="s">
        <v>42</v>
      </c>
      <c r="B22" t="s">
        <v>43</v>
      </c>
      <c r="C22" s="1">
        <v>0.02</v>
      </c>
      <c r="D22" s="3">
        <f>Table13[[#This Row],[Cost]]/$H$1</f>
        <v>6.6</v>
      </c>
      <c r="E22" s="3">
        <f>Table13[[#This Row],[Percent of Total]]*$H$3</f>
        <v>396000</v>
      </c>
    </row>
    <row r="23" spans="1:5" x14ac:dyDescent="0.25">
      <c r="A23" t="s">
        <v>44</v>
      </c>
      <c r="B23" t="s">
        <v>45</v>
      </c>
      <c r="C23" s="1">
        <v>4.0000000000000001E-3</v>
      </c>
      <c r="D23" s="3">
        <f>Table13[[#This Row],[Cost]]/$H$1</f>
        <v>1.32</v>
      </c>
      <c r="E23" s="3">
        <f>Table13[[#This Row],[Percent of Total]]*$H$3</f>
        <v>79200</v>
      </c>
    </row>
    <row r="24" spans="1:5" x14ac:dyDescent="0.25">
      <c r="A24" t="s">
        <v>46</v>
      </c>
      <c r="B24" t="s">
        <v>47</v>
      </c>
      <c r="C24" s="1">
        <v>0.03</v>
      </c>
      <c r="D24" s="3">
        <f>Table13[[#This Row],[Cost]]/$H$1</f>
        <v>9.9</v>
      </c>
      <c r="E24" s="3">
        <f>Table13[[#This Row],[Percent of Total]]*$H$3</f>
        <v>594000</v>
      </c>
    </row>
    <row r="25" spans="1:5" x14ac:dyDescent="0.25">
      <c r="A25" t="s">
        <v>48</v>
      </c>
      <c r="B25" t="s">
        <v>49</v>
      </c>
      <c r="C25" s="1">
        <v>3.5000000000000003E-2</v>
      </c>
      <c r="D25" s="3">
        <f>Table13[[#This Row],[Cost]]/$H$1</f>
        <v>11.550000000000002</v>
      </c>
      <c r="E25" s="3">
        <f>Table13[[#This Row],[Percent of Total]]*$H$3</f>
        <v>693000.00000000012</v>
      </c>
    </row>
    <row r="26" spans="1:5" x14ac:dyDescent="0.25">
      <c r="A26" t="s">
        <v>50</v>
      </c>
      <c r="B26" t="s">
        <v>51</v>
      </c>
      <c r="C26" s="1">
        <v>4.4999999999999998E-2</v>
      </c>
      <c r="D26" s="3">
        <f>Table13[[#This Row],[Cost]]/$H$1</f>
        <v>14.85</v>
      </c>
      <c r="E26" s="3">
        <f>Table13[[#This Row],[Percent of Total]]*$H$3</f>
        <v>891000</v>
      </c>
    </row>
    <row r="27" spans="1:5" x14ac:dyDescent="0.25">
      <c r="A27" t="s">
        <v>52</v>
      </c>
      <c r="B27" t="s">
        <v>53</v>
      </c>
      <c r="C27" s="1">
        <v>0.02</v>
      </c>
      <c r="D27" s="3">
        <f>Table13[[#This Row],[Cost]]/$H$1</f>
        <v>6.6</v>
      </c>
      <c r="E27" s="3">
        <f>Table13[[#This Row],[Percent of Total]]*$H$3</f>
        <v>396000</v>
      </c>
    </row>
    <row r="28" spans="1:5" x14ac:dyDescent="0.25">
      <c r="A28" t="s">
        <v>54</v>
      </c>
      <c r="B28" t="s">
        <v>55</v>
      </c>
      <c r="C28" s="1">
        <v>0.03</v>
      </c>
      <c r="D28" s="3">
        <f>Table13[[#This Row],[Cost]]/$H$1</f>
        <v>9.9</v>
      </c>
      <c r="E28" s="3">
        <f>Table13[[#This Row],[Percent of Total]]*$H$3</f>
        <v>594000</v>
      </c>
    </row>
    <row r="29" spans="1:5" x14ac:dyDescent="0.25">
      <c r="A29" t="s">
        <v>56</v>
      </c>
      <c r="B29" t="s">
        <v>57</v>
      </c>
      <c r="C29" s="1">
        <v>1.4999999999999999E-2</v>
      </c>
      <c r="D29" s="3">
        <f>Table13[[#This Row],[Cost]]/$H$1</f>
        <v>4.95</v>
      </c>
      <c r="E29" s="3">
        <f>Table13[[#This Row],[Percent of Total]]*$H$3</f>
        <v>297000</v>
      </c>
    </row>
    <row r="30" spans="1:5" x14ac:dyDescent="0.25">
      <c r="A30" t="s">
        <v>58</v>
      </c>
      <c r="B30" t="s">
        <v>59</v>
      </c>
      <c r="C30" s="1">
        <v>7.0000000000000001E-3</v>
      </c>
      <c r="D30" s="3">
        <f>Table13[[#This Row],[Cost]]/$H$1</f>
        <v>2.31</v>
      </c>
      <c r="E30" s="3">
        <f>Table13[[#This Row],[Percent of Total]]*$H$3</f>
        <v>138600</v>
      </c>
    </row>
    <row r="31" spans="1:5" x14ac:dyDescent="0.25">
      <c r="A31" t="s">
        <v>60</v>
      </c>
      <c r="B31" t="s">
        <v>61</v>
      </c>
      <c r="C31" s="1">
        <v>0.02</v>
      </c>
      <c r="D31" s="3">
        <f>Table13[[#This Row],[Cost]]/$H$1</f>
        <v>6.6</v>
      </c>
      <c r="E31" s="3">
        <f>Table13[[#This Row],[Percent of Total]]*$H$3</f>
        <v>396000</v>
      </c>
    </row>
    <row r="32" spans="1:5" x14ac:dyDescent="0.25">
      <c r="A32" t="s">
        <v>62</v>
      </c>
      <c r="B32" t="s">
        <v>63</v>
      </c>
      <c r="C32" s="1">
        <v>1.7999999999999999E-2</v>
      </c>
      <c r="D32" s="3">
        <f>Table13[[#This Row],[Cost]]/$H$1</f>
        <v>5.94</v>
      </c>
      <c r="E32" s="3">
        <f>Table13[[#This Row],[Percent of Total]]*$H$3</f>
        <v>356400</v>
      </c>
    </row>
    <row r="33" spans="1:5" x14ac:dyDescent="0.25">
      <c r="A33" t="s">
        <v>64</v>
      </c>
      <c r="B33" t="s">
        <v>65</v>
      </c>
      <c r="C33" s="1">
        <v>0.03</v>
      </c>
      <c r="D33" s="3">
        <f>Table13[[#This Row],[Cost]]/$H$1</f>
        <v>9.9</v>
      </c>
      <c r="E33" s="3">
        <f>Table13[[#This Row],[Percent of Total]]*$H$3</f>
        <v>594000</v>
      </c>
    </row>
    <row r="34" spans="1:5" x14ac:dyDescent="0.25">
      <c r="A34" t="s">
        <v>66</v>
      </c>
      <c r="B34" t="s">
        <v>67</v>
      </c>
      <c r="C34" s="1">
        <v>0.03</v>
      </c>
      <c r="D34" s="3">
        <f>Table13[[#This Row],[Cost]]/$H$1</f>
        <v>9.9</v>
      </c>
      <c r="E34" s="3">
        <f>Table13[[#This Row],[Percent of Total]]*$H$3</f>
        <v>594000</v>
      </c>
    </row>
    <row r="35" spans="1:5" x14ac:dyDescent="0.25">
      <c r="A35" t="s">
        <v>68</v>
      </c>
      <c r="B35" t="s">
        <v>69</v>
      </c>
      <c r="C35" s="1">
        <v>3.7999999999999999E-2</v>
      </c>
      <c r="D35" s="3">
        <f>Table13[[#This Row],[Cost]]/$H$1</f>
        <v>12.54</v>
      </c>
      <c r="E35" s="3">
        <f>Table13[[#This Row],[Percent of Total]]*$H$3</f>
        <v>752400</v>
      </c>
    </row>
    <row r="36" spans="1:5" x14ac:dyDescent="0.25">
      <c r="A36" t="s">
        <v>70</v>
      </c>
      <c r="B36" t="s">
        <v>71</v>
      </c>
      <c r="C36" s="1">
        <v>2.1999999999999999E-2</v>
      </c>
      <c r="D36" s="3">
        <f>Table13[[#This Row],[Cost]]/$H$1</f>
        <v>7.26</v>
      </c>
      <c r="E36" s="3">
        <f>Table13[[#This Row],[Percent of Total]]*$H$3</f>
        <v>435600</v>
      </c>
    </row>
    <row r="37" spans="1:5" x14ac:dyDescent="0.25">
      <c r="A37" t="s">
        <v>72</v>
      </c>
      <c r="B37" t="s">
        <v>73</v>
      </c>
      <c r="C37" s="1">
        <v>8.9999999999999993E-3</v>
      </c>
      <c r="D37" s="3">
        <f>Table13[[#This Row],[Cost]]/$H$1</f>
        <v>2.97</v>
      </c>
      <c r="E37" s="3">
        <f>Table13[[#This Row],[Percent of Total]]*$H$3</f>
        <v>178200</v>
      </c>
    </row>
    <row r="38" spans="1:5" x14ac:dyDescent="0.25">
      <c r="A38" t="s">
        <v>74</v>
      </c>
      <c r="B38" t="s">
        <v>75</v>
      </c>
      <c r="C38" s="1">
        <v>5.0000000000000001E-3</v>
      </c>
      <c r="D38" s="3">
        <f>Table13[[#This Row],[Cost]]/$H$1</f>
        <v>1.65</v>
      </c>
      <c r="E38" s="3">
        <f>Table13[[#This Row],[Percent of Total]]*$H$3</f>
        <v>99000</v>
      </c>
    </row>
    <row r="39" spans="1:5" x14ac:dyDescent="0.25">
      <c r="A39" t="s">
        <v>76</v>
      </c>
      <c r="B39" t="s">
        <v>77</v>
      </c>
      <c r="C39" s="1">
        <v>1.2999999999999999E-2</v>
      </c>
      <c r="D39" s="3">
        <f>Table13[[#This Row],[Cost]]/$H$1</f>
        <v>4.29</v>
      </c>
      <c r="E39" s="3">
        <f>Table13[[#This Row],[Percent of Total]]*$H$3</f>
        <v>257400</v>
      </c>
    </row>
    <row r="40" spans="1:5" x14ac:dyDescent="0.25">
      <c r="A40" t="s">
        <v>78</v>
      </c>
      <c r="B40" t="s">
        <v>79</v>
      </c>
      <c r="C40" s="1">
        <v>0</v>
      </c>
      <c r="D40" s="3">
        <f>Table13[[#This Row],[Cost]]/$H$1</f>
        <v>0</v>
      </c>
      <c r="E40" s="3">
        <f>Table13[[#This Row],[Percent of Total]]*$H$3</f>
        <v>0</v>
      </c>
    </row>
    <row r="41" spans="1:5" x14ac:dyDescent="0.25">
      <c r="A41" t="s">
        <v>80</v>
      </c>
      <c r="B41" t="s">
        <v>81</v>
      </c>
      <c r="C41" s="1">
        <v>6.0000000000000001E-3</v>
      </c>
      <c r="D41" s="3">
        <f>Table13[[#This Row],[Cost]]/$H$1</f>
        <v>1.98</v>
      </c>
      <c r="E41" s="3">
        <f>Table13[[#This Row],[Percent of Total]]*$H$3</f>
        <v>118800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Table13[[#This Row],[Cost]]/$H$1</f>
        <v>0</v>
      </c>
      <c r="E42" s="3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4">
        <f>SUBTOTAL(109,Table13[Cost per S.F.])</f>
        <v>330</v>
      </c>
      <c r="E43" s="4">
        <f>SUBTOTAL(109,Table13[Cost])</f>
        <v>19800000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90.710937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3.5000000000000003E-2</v>
      </c>
      <c r="D2" t="s">
        <v>87</v>
      </c>
    </row>
    <row r="3" spans="1:4" x14ac:dyDescent="0.25">
      <c r="A3" t="s">
        <v>4</v>
      </c>
      <c r="B3" t="s">
        <v>5</v>
      </c>
      <c r="C3" s="1">
        <v>2.5000000000000001E-2</v>
      </c>
      <c r="D3" t="s">
        <v>88</v>
      </c>
    </row>
    <row r="4" spans="1:4" x14ac:dyDescent="0.25">
      <c r="A4" t="s">
        <v>6</v>
      </c>
      <c r="B4" t="s">
        <v>7</v>
      </c>
      <c r="C4" s="1">
        <v>2.5000000000000001E-2</v>
      </c>
      <c r="D4" t="s">
        <v>89</v>
      </c>
    </row>
    <row r="5" spans="1:4" x14ac:dyDescent="0.25">
      <c r="A5" t="s">
        <v>8</v>
      </c>
      <c r="B5" t="s">
        <v>9</v>
      </c>
      <c r="C5" s="1">
        <v>7.0000000000000007E-2</v>
      </c>
      <c r="D5" t="s">
        <v>90</v>
      </c>
    </row>
    <row r="6" spans="1:4" x14ac:dyDescent="0.25">
      <c r="A6" t="s">
        <v>10</v>
      </c>
      <c r="B6" t="s">
        <v>11</v>
      </c>
      <c r="C6" s="1">
        <v>0.03</v>
      </c>
      <c r="D6" t="s">
        <v>91</v>
      </c>
    </row>
    <row r="7" spans="1:4" x14ac:dyDescent="0.25">
      <c r="A7" t="s">
        <v>12</v>
      </c>
      <c r="B7" t="s">
        <v>13</v>
      </c>
      <c r="C7" s="1">
        <v>1.7999999999999999E-2</v>
      </c>
      <c r="D7" t="s">
        <v>92</v>
      </c>
    </row>
    <row r="8" spans="1:4" x14ac:dyDescent="0.25">
      <c r="A8" t="s">
        <v>14</v>
      </c>
      <c r="B8" t="s">
        <v>15</v>
      </c>
      <c r="C8" s="1">
        <v>7.0000000000000007E-2</v>
      </c>
      <c r="D8" t="s">
        <v>93</v>
      </c>
    </row>
    <row r="9" spans="1:4" x14ac:dyDescent="0.25">
      <c r="A9" t="s">
        <v>16</v>
      </c>
      <c r="B9" t="s">
        <v>17</v>
      </c>
      <c r="C9" s="1">
        <v>4.4999999999999998E-2</v>
      </c>
      <c r="D9" t="s">
        <v>94</v>
      </c>
    </row>
    <row r="10" spans="1:4" x14ac:dyDescent="0.25">
      <c r="A10" t="s">
        <v>18</v>
      </c>
      <c r="B10" t="s">
        <v>19</v>
      </c>
      <c r="C10" s="1">
        <v>8.0000000000000002E-3</v>
      </c>
      <c r="D10" t="s">
        <v>95</v>
      </c>
    </row>
    <row r="11" spans="1:4" x14ac:dyDescent="0.25">
      <c r="A11" t="s">
        <v>20</v>
      </c>
      <c r="B11" t="s">
        <v>21</v>
      </c>
      <c r="C11" s="1">
        <v>0.03</v>
      </c>
      <c r="D11" t="s">
        <v>96</v>
      </c>
    </row>
    <row r="12" spans="1:4" x14ac:dyDescent="0.25">
      <c r="A12" t="s">
        <v>22</v>
      </c>
      <c r="B12" t="s">
        <v>23</v>
      </c>
      <c r="C12" s="1">
        <v>4.0000000000000001E-3</v>
      </c>
      <c r="D12" t="s">
        <v>97</v>
      </c>
    </row>
    <row r="13" spans="1:4" x14ac:dyDescent="0.25">
      <c r="A13" t="s">
        <v>24</v>
      </c>
      <c r="B13" t="s">
        <v>25</v>
      </c>
      <c r="C13" s="1">
        <v>0.05</v>
      </c>
      <c r="D13" t="s">
        <v>98</v>
      </c>
    </row>
    <row r="14" spans="1:4" x14ac:dyDescent="0.25">
      <c r="A14" t="s">
        <v>26</v>
      </c>
      <c r="B14" t="s">
        <v>27</v>
      </c>
      <c r="C14" s="1">
        <v>1.4999999999999999E-2</v>
      </c>
      <c r="D14" t="s">
        <v>99</v>
      </c>
    </row>
    <row r="15" spans="1:4" x14ac:dyDescent="0.25">
      <c r="A15" t="s">
        <v>28</v>
      </c>
      <c r="B15" t="s">
        <v>29</v>
      </c>
      <c r="C15" s="1">
        <v>0.01</v>
      </c>
      <c r="D15" t="s">
        <v>100</v>
      </c>
    </row>
    <row r="16" spans="1:4" x14ac:dyDescent="0.25">
      <c r="A16" t="s">
        <v>30</v>
      </c>
      <c r="B16" t="s">
        <v>31</v>
      </c>
      <c r="C16" s="1">
        <v>0.03</v>
      </c>
      <c r="D16" t="s">
        <v>101</v>
      </c>
    </row>
    <row r="17" spans="1:4" x14ac:dyDescent="0.25">
      <c r="A17" t="s">
        <v>32</v>
      </c>
      <c r="B17" t="s">
        <v>33</v>
      </c>
      <c r="C17" s="1">
        <v>0.04</v>
      </c>
      <c r="D17" t="s">
        <v>102</v>
      </c>
    </row>
    <row r="18" spans="1:4" x14ac:dyDescent="0.25">
      <c r="A18" t="s">
        <v>34</v>
      </c>
      <c r="B18" t="s">
        <v>35</v>
      </c>
      <c r="C18" s="1">
        <v>0.03</v>
      </c>
      <c r="D18" t="s">
        <v>103</v>
      </c>
    </row>
    <row r="19" spans="1:4" x14ac:dyDescent="0.25">
      <c r="A19" t="s">
        <v>36</v>
      </c>
      <c r="B19" t="s">
        <v>37</v>
      </c>
      <c r="C19" s="1">
        <v>0.03</v>
      </c>
      <c r="D19" t="s">
        <v>104</v>
      </c>
    </row>
    <row r="20" spans="1:4" x14ac:dyDescent="0.25">
      <c r="A20" t="s">
        <v>38</v>
      </c>
      <c r="B20" t="s">
        <v>39</v>
      </c>
      <c r="C20" s="1">
        <v>0.02</v>
      </c>
      <c r="D20" t="s">
        <v>105</v>
      </c>
    </row>
    <row r="21" spans="1:4" x14ac:dyDescent="0.25">
      <c r="A21" t="s">
        <v>40</v>
      </c>
      <c r="B21" t="s">
        <v>41</v>
      </c>
      <c r="C21" s="1">
        <v>1.7999999999999999E-2</v>
      </c>
      <c r="D21" t="s">
        <v>106</v>
      </c>
    </row>
    <row r="22" spans="1:4" x14ac:dyDescent="0.25">
      <c r="A22" t="s">
        <v>42</v>
      </c>
      <c r="B22" t="s">
        <v>43</v>
      </c>
      <c r="C22" s="1">
        <v>0.02</v>
      </c>
      <c r="D22" t="s">
        <v>107</v>
      </c>
    </row>
    <row r="23" spans="1:4" x14ac:dyDescent="0.25">
      <c r="A23" t="s">
        <v>44</v>
      </c>
      <c r="B23" t="s">
        <v>45</v>
      </c>
      <c r="C23" s="1">
        <v>4.0000000000000001E-3</v>
      </c>
      <c r="D23" t="s">
        <v>108</v>
      </c>
    </row>
    <row r="24" spans="1:4" x14ac:dyDescent="0.25">
      <c r="A24" t="s">
        <v>46</v>
      </c>
      <c r="B24" t="s">
        <v>47</v>
      </c>
      <c r="C24" s="1">
        <v>0.03</v>
      </c>
      <c r="D24" t="s">
        <v>109</v>
      </c>
    </row>
    <row r="25" spans="1:4" x14ac:dyDescent="0.25">
      <c r="A25" t="s">
        <v>48</v>
      </c>
      <c r="B25" t="s">
        <v>49</v>
      </c>
      <c r="C25" s="1">
        <v>3.5000000000000003E-2</v>
      </c>
      <c r="D25" t="s">
        <v>110</v>
      </c>
    </row>
    <row r="26" spans="1:4" x14ac:dyDescent="0.25">
      <c r="A26" t="s">
        <v>50</v>
      </c>
      <c r="B26" t="s">
        <v>51</v>
      </c>
      <c r="C26" s="1">
        <v>4.4999999999999998E-2</v>
      </c>
      <c r="D26" t="s">
        <v>111</v>
      </c>
    </row>
    <row r="27" spans="1:4" x14ac:dyDescent="0.25">
      <c r="A27" t="s">
        <v>52</v>
      </c>
      <c r="B27" t="s">
        <v>53</v>
      </c>
      <c r="C27" s="1">
        <v>0.02</v>
      </c>
      <c r="D27" t="s">
        <v>112</v>
      </c>
    </row>
    <row r="28" spans="1:4" x14ac:dyDescent="0.25">
      <c r="A28" t="s">
        <v>54</v>
      </c>
      <c r="B28" t="s">
        <v>55</v>
      </c>
      <c r="C28" s="1">
        <v>0.03</v>
      </c>
      <c r="D28" t="s">
        <v>113</v>
      </c>
    </row>
    <row r="29" spans="1:4" x14ac:dyDescent="0.25">
      <c r="A29" t="s">
        <v>56</v>
      </c>
      <c r="B29" t="s">
        <v>57</v>
      </c>
      <c r="C29" s="1">
        <v>1.4999999999999999E-2</v>
      </c>
      <c r="D29" t="s">
        <v>114</v>
      </c>
    </row>
    <row r="30" spans="1:4" x14ac:dyDescent="0.25">
      <c r="A30" t="s">
        <v>58</v>
      </c>
      <c r="B30" t="s">
        <v>59</v>
      </c>
      <c r="C30" s="1">
        <v>7.0000000000000001E-3</v>
      </c>
      <c r="D30" t="s">
        <v>115</v>
      </c>
    </row>
    <row r="31" spans="1:4" x14ac:dyDescent="0.25">
      <c r="A31" t="s">
        <v>60</v>
      </c>
      <c r="B31" t="s">
        <v>61</v>
      </c>
      <c r="C31" s="1">
        <v>0.02</v>
      </c>
      <c r="D31" t="s">
        <v>116</v>
      </c>
    </row>
    <row r="32" spans="1:4" x14ac:dyDescent="0.25">
      <c r="A32" t="s">
        <v>62</v>
      </c>
      <c r="B32" t="s">
        <v>63</v>
      </c>
      <c r="C32" s="1">
        <v>1.7999999999999999E-2</v>
      </c>
      <c r="D32" t="s">
        <v>117</v>
      </c>
    </row>
    <row r="33" spans="1:4" x14ac:dyDescent="0.25">
      <c r="A33" t="s">
        <v>64</v>
      </c>
      <c r="B33" t="s">
        <v>65</v>
      </c>
      <c r="C33" s="1">
        <v>0.03</v>
      </c>
      <c r="D33" t="s">
        <v>118</v>
      </c>
    </row>
    <row r="34" spans="1:4" x14ac:dyDescent="0.25">
      <c r="A34" t="s">
        <v>66</v>
      </c>
      <c r="B34" t="s">
        <v>67</v>
      </c>
      <c r="C34" s="1">
        <v>0.03</v>
      </c>
      <c r="D34" t="s">
        <v>119</v>
      </c>
    </row>
    <row r="35" spans="1:4" x14ac:dyDescent="0.25">
      <c r="A35" t="s">
        <v>68</v>
      </c>
      <c r="B35" t="s">
        <v>69</v>
      </c>
      <c r="C35" s="1">
        <v>3.7999999999999999E-2</v>
      </c>
      <c r="D35" t="s">
        <v>120</v>
      </c>
    </row>
    <row r="36" spans="1:4" x14ac:dyDescent="0.25">
      <c r="A36" t="s">
        <v>70</v>
      </c>
      <c r="B36" t="s">
        <v>71</v>
      </c>
      <c r="C36" s="1">
        <v>2.1999999999999999E-2</v>
      </c>
      <c r="D36" t="s">
        <v>121</v>
      </c>
    </row>
    <row r="37" spans="1:4" x14ac:dyDescent="0.25">
      <c r="A37" t="s">
        <v>72</v>
      </c>
      <c r="B37" t="s">
        <v>73</v>
      </c>
      <c r="C37" s="1">
        <v>8.9999999999999993E-3</v>
      </c>
      <c r="D37" t="s">
        <v>122</v>
      </c>
    </row>
    <row r="38" spans="1:4" x14ac:dyDescent="0.25">
      <c r="A38" t="s">
        <v>74</v>
      </c>
      <c r="B38" t="s">
        <v>75</v>
      </c>
      <c r="C38" s="1">
        <v>5.0000000000000001E-3</v>
      </c>
      <c r="D38" t="s">
        <v>123</v>
      </c>
    </row>
    <row r="39" spans="1:4" x14ac:dyDescent="0.25">
      <c r="A39" t="s">
        <v>76</v>
      </c>
      <c r="B39" t="s">
        <v>77</v>
      </c>
      <c r="C39" s="1">
        <v>1.2999999999999999E-2</v>
      </c>
      <c r="D39" t="s">
        <v>124</v>
      </c>
    </row>
    <row r="40" spans="1:4" x14ac:dyDescent="0.25">
      <c r="A40" t="s">
        <v>78</v>
      </c>
      <c r="B40" t="s">
        <v>79</v>
      </c>
      <c r="C40" s="1">
        <v>0</v>
      </c>
      <c r="D40" t="s">
        <v>125</v>
      </c>
    </row>
    <row r="41" spans="1:4" x14ac:dyDescent="0.25">
      <c r="A41" t="s">
        <v>80</v>
      </c>
      <c r="B41" t="s">
        <v>81</v>
      </c>
      <c r="C41" s="1">
        <v>6.0000000000000001E-3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127</v>
      </c>
    </row>
    <row r="43" spans="1:4" x14ac:dyDescent="0.25">
      <c r="A43" t="s">
        <v>84</v>
      </c>
      <c r="C43" s="1">
        <f>SUBTOTAL(109,Table1[Percentage of Total])</f>
        <v>1.0000000000000004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Office 3+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2025-11-20T16:02:07Z</dcterms:modified>
</cp:coreProperties>
</file>